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kupinahse-my.sharepoint.com/personal/borut_vesnik_dem_si/Documents/00 Str služba/03 HE VH/26 Nov čistilni stroj HE VH/03 Razpisna dokumentacija/"/>
    </mc:Choice>
  </mc:AlternateContent>
  <xr:revisionPtr revIDLastSave="15" documentId="8_{B0EEEE72-D64F-460E-9B56-280BE3242DF0}" xr6:coauthVersionLast="47" xr6:coauthVersionMax="47" xr10:uidLastSave="{EE96DE6A-F205-4A7D-B175-10F7E5A7079D}"/>
  <bookViews>
    <workbookView xWindow="-120" yWindow="-120" windowWidth="29040" windowHeight="17520" xr2:uid="{A375F533-1CB6-466A-B0DE-8307272931F8}"/>
  </bookViews>
  <sheets>
    <sheet name="Lista cen" sheetId="1" r:id="rId1"/>
  </sheets>
  <definedNames>
    <definedName name="_Toc215652312" localSheetId="0">'Lista cen'!#REF!</definedName>
    <definedName name="_Toc96926423" localSheetId="0">'Lista cen'!$B$13</definedName>
    <definedName name="_Toc96926460" localSheetId="0">'Lista cen'!#REF!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2" i="1" l="1"/>
  <c r="F61" i="1"/>
  <c r="F58" i="1"/>
  <c r="F59" i="1"/>
  <c r="F65" i="1"/>
  <c r="F66" i="1"/>
  <c r="F51" i="1"/>
  <c r="F46" i="1"/>
  <c r="F14" i="1"/>
  <c r="F47" i="1"/>
  <c r="F15" i="1"/>
  <c r="F16" i="1"/>
  <c r="F67" i="1"/>
  <c r="F43" i="1"/>
  <c r="F24" i="1"/>
  <c r="F53" i="1"/>
  <c r="F40" i="1"/>
  <c r="F25" i="1"/>
  <c r="F30" i="1"/>
  <c r="F33" i="1"/>
  <c r="F39" i="1"/>
  <c r="G68" i="1" l="1"/>
  <c r="F20" i="1"/>
  <c r="F23" i="1"/>
  <c r="F37" i="1"/>
  <c r="F42" i="1"/>
  <c r="F36" i="1"/>
  <c r="F41" i="1"/>
  <c r="F21" i="1"/>
  <c r="F38" i="1"/>
  <c r="F32" i="1"/>
  <c r="F34" i="1"/>
  <c r="F35" i="1"/>
  <c r="F22" i="1"/>
  <c r="F26" i="1"/>
  <c r="F27" i="1"/>
  <c r="F28" i="1"/>
  <c r="F29" i="1"/>
  <c r="F44" i="1"/>
  <c r="F45" i="1"/>
  <c r="F60" i="1" l="1"/>
  <c r="F52" i="1"/>
  <c r="F48" i="1"/>
  <c r="G49" i="1" s="1"/>
  <c r="G17" i="1"/>
  <c r="E55" i="1" l="1"/>
  <c r="F55" i="1" s="1"/>
  <c r="G56" i="1" s="1"/>
  <c r="F62" i="1"/>
  <c r="G63" i="1" s="1"/>
  <c r="F69" i="1" l="1"/>
</calcChain>
</file>

<file path=xl/sharedStrings.xml><?xml version="1.0" encoding="utf-8"?>
<sst xmlns="http://schemas.openxmlformats.org/spreadsheetml/2006/main" count="144" uniqueCount="97">
  <si>
    <t>PONUDBENI PREDRAČUN - Nov čistilni stroj HE VH</t>
  </si>
  <si>
    <t>PONUDNIK:____________________________________</t>
  </si>
  <si>
    <t>Navodila:</t>
  </si>
  <si>
    <t>Ponudnik vnese ponujene cene na enoto v polja obarvana z oranžno barvo.</t>
  </si>
  <si>
    <t>Legenda:</t>
  </si>
  <si>
    <t>Vnesi znesek</t>
  </si>
  <si>
    <t>Neobarvanih polj in polj osenčenih s sivo ponudnik ne izpolnjuje!</t>
  </si>
  <si>
    <t>Oblike, vsebine in oblikovanja dokumenta ponudnik ne spreminja, izjema je vrstica, kjer se navede ponudnik!</t>
  </si>
  <si>
    <t>kpl. zajema vsa dela, potrebna za funkcionalno obratovanje opreme, detajli so definirani v tehničnemu popisu del</t>
  </si>
  <si>
    <t>Zap. št.</t>
  </si>
  <si>
    <t>Opis</t>
  </si>
  <si>
    <t xml:space="preserve">Enota mere </t>
  </si>
  <si>
    <t xml:space="preserve">Količina </t>
  </si>
  <si>
    <t>Cena na enoto v € (brez DDV)</t>
  </si>
  <si>
    <t>Skupaj cena v € (brez DDV)</t>
  </si>
  <si>
    <t>TEHNIČNA DOKUMENTACIJA</t>
  </si>
  <si>
    <t>1.1</t>
  </si>
  <si>
    <t>Dokumentacija PZI</t>
  </si>
  <si>
    <t>kpl.</t>
  </si>
  <si>
    <t>1.2</t>
  </si>
  <si>
    <t>Dokumentacija PID</t>
  </si>
  <si>
    <t>1.3</t>
  </si>
  <si>
    <t>Ostala tehnična dokumentacija</t>
  </si>
  <si>
    <t>#</t>
  </si>
  <si>
    <t>Skupaj tehnična dokumentacija</t>
  </si>
  <si>
    <t>IZDELAVA IN DOBAVA</t>
  </si>
  <si>
    <t>2.1</t>
  </si>
  <si>
    <t>Izdelava in dobava novega čistilnega stroja - strojna oprema (brez PKZ)</t>
  </si>
  <si>
    <t>nosilna konstrukcija (z vsemi nosilci, podstavki, pripravami, itd. za montažo/vgradnjo nadaljnje opreme)</t>
  </si>
  <si>
    <t>streha in bočne zaščite strojnice ter upravljalne kabine (vključno s predvidenimi okni in vrati)</t>
  </si>
  <si>
    <t>vozni mehanizem (tekalna kolesa, komplet z gredmi, osmi, itd.)</t>
  </si>
  <si>
    <t>reduktor dvižnega pogona (celoten komplet)</t>
  </si>
  <si>
    <t>reduktor zajemalnega pogona (celoten komplet)</t>
  </si>
  <si>
    <t>elastične sklopke</t>
  </si>
  <si>
    <t>vrvenice (komplet z osjo)</t>
  </si>
  <si>
    <t>vitla (komplet z gredjo, vrvnimi bobni, ležaji, diferencialom itd.)</t>
  </si>
  <si>
    <t>jeklene vrvi</t>
  </si>
  <si>
    <t>zajemalec (komplet z vso opremo - kolesi, grablami, drsnimi pušami, itd.)</t>
  </si>
  <si>
    <t>stol za upravljalca čistilnega stroja</t>
  </si>
  <si>
    <t>2.2</t>
  </si>
  <si>
    <t>Izdelava in dobava novega čistilnega stroja - elektro oprema</t>
  </si>
  <si>
    <t>elektro omare, napajanje, celoten električni razvod, povezave</t>
  </si>
  <si>
    <t>hladilno-grelna naprava, naprava proti rošenju stekel</t>
  </si>
  <si>
    <t>frekvenčni pretvornik vožnje (z vsemi komponentami)</t>
  </si>
  <si>
    <t>elektromotorji pogonov dviga in zajema grabilca</t>
  </si>
  <si>
    <t>sklopi elektromotor-reduktor za vožnjo čistilnega stroja</t>
  </si>
  <si>
    <t>končna stikala</t>
  </si>
  <si>
    <t>zavore - rineži (komplet z oblogami)</t>
  </si>
  <si>
    <t>stacionarne in radijske komande čistilnega stroja</t>
  </si>
  <si>
    <t>nadzorni panel v upravljalni kabini</t>
  </si>
  <si>
    <t>razsvetljava</t>
  </si>
  <si>
    <t>kamera za opazovanje gibanja posluževalcev (komplet z napeljavo in zaslonom v upravljalni kabini)</t>
  </si>
  <si>
    <t>obnova priključnih mest na objektu</t>
  </si>
  <si>
    <t>2.3</t>
  </si>
  <si>
    <t>Dobava novega hidravličnega grabeža (komplet s pogonom, potrebno napeljavo, komandami in prijemali)</t>
  </si>
  <si>
    <t>2.4</t>
  </si>
  <si>
    <t>Izdelava in dobava novega vozička za plavje (brez PKZ)</t>
  </si>
  <si>
    <t>2.5</t>
  </si>
  <si>
    <t>Izdelava in dobava sidnih klešč</t>
  </si>
  <si>
    <t>2.6</t>
  </si>
  <si>
    <t>Dobava in namestitev opozorilnih tabel VZD</t>
  </si>
  <si>
    <t>2.7</t>
  </si>
  <si>
    <t>Dobava rezervnih delov</t>
  </si>
  <si>
    <t xml:space="preserve">Skupaj izdelava in dobava </t>
  </si>
  <si>
    <t>PKZ</t>
  </si>
  <si>
    <t>3.1</t>
  </si>
  <si>
    <t>Izvedba PKZ okoljske izpostave C5 VH</t>
  </si>
  <si>
    <t>3.2</t>
  </si>
  <si>
    <t>Izvedba PKZ okoljske izpostave Im1</t>
  </si>
  <si>
    <t>3.3</t>
  </si>
  <si>
    <t>Izvedba PKZ reduktorskih ohišij, diferenciala</t>
  </si>
  <si>
    <t>3.4</t>
  </si>
  <si>
    <t>Izvedba PKZ abrazijsko izpostavljenih delov</t>
  </si>
  <si>
    <t>3.5</t>
  </si>
  <si>
    <t>Nepredvidena dela v sklopu točke 4</t>
  </si>
  <si>
    <t xml:space="preserve">Skupaj PKZ </t>
  </si>
  <si>
    <t>PRIPRAVLJALNA IN MONTAŽNA DELA</t>
  </si>
  <si>
    <t>4.1</t>
  </si>
  <si>
    <t>Ureditev delovišča</t>
  </si>
  <si>
    <t>4.2</t>
  </si>
  <si>
    <t>Transport opreme na lokacijo in po objektu</t>
  </si>
  <si>
    <t>4.3</t>
  </si>
  <si>
    <t>Montaža opreme na terenu</t>
  </si>
  <si>
    <t>4.4</t>
  </si>
  <si>
    <t>Nepredvidena dela v sklopu točke točke 5</t>
  </si>
  <si>
    <t xml:space="preserve">Skupaj pripravljalna in montažna dela </t>
  </si>
  <si>
    <t>KONTROLA KVALITETE, PREVEZEMI, PREIZKUŠANJE IN USPOSABLJANJE</t>
  </si>
  <si>
    <t>5.1</t>
  </si>
  <si>
    <t>Zagotavljanje kvalitete in kontrola kvalitete</t>
  </si>
  <si>
    <t>5.2</t>
  </si>
  <si>
    <t>Funkcionalno preizkušanje in nastavitve opreme</t>
  </si>
  <si>
    <t>5.3</t>
  </si>
  <si>
    <t>Uvajanje osebja Naročnika</t>
  </si>
  <si>
    <t xml:space="preserve">Skupaj kontrola kvalitete, prevzemi, preizkušanje in usposabljanje </t>
  </si>
  <si>
    <t>Skupaj ponudbena cena</t>
  </si>
  <si>
    <t>4.5</t>
  </si>
  <si>
    <t>Prilagoditev obstoječe ograje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</si>
</sst>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11"/>
      <color rgb="FF3F3F76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i/>
      <sz val="16"/>
      <color theme="1"/>
      <name val="Arial"/>
      <family val="2"/>
      <charset val="238"/>
    </font>
    <font>
      <sz val="16"/>
      <color theme="1"/>
      <name val="Arial"/>
      <family val="2"/>
      <charset val="238"/>
    </font>
    <font>
      <b/>
      <i/>
      <sz val="16"/>
      <color rgb="FFFF0000"/>
      <name val="Arial"/>
      <family val="2"/>
      <charset val="238"/>
    </font>
    <font>
      <sz val="16"/>
      <color rgb="FF3F3F76"/>
      <name val="Arial"/>
      <family val="2"/>
      <charset val="238"/>
    </font>
    <font>
      <b/>
      <sz val="16"/>
      <color theme="1"/>
      <name val="Arial"/>
      <family val="2"/>
      <charset val="238"/>
    </font>
    <font>
      <b/>
      <i/>
      <sz val="16"/>
      <name val="Arial"/>
      <family val="2"/>
      <charset val="238"/>
    </font>
    <font>
      <sz val="16"/>
      <name val="Arial"/>
      <family val="2"/>
      <charset val="238"/>
    </font>
    <font>
      <i/>
      <sz val="16"/>
      <name val="Arial"/>
      <family val="2"/>
      <charset val="238"/>
    </font>
    <font>
      <b/>
      <sz val="16"/>
      <name val="Arial"/>
      <family val="2"/>
      <charset val="238"/>
    </font>
    <font>
      <b/>
      <sz val="16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C99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8" fillId="4" borderId="6" applyNumberFormat="0" applyAlignment="0" applyProtection="0"/>
    <xf numFmtId="9" fontId="5" fillId="0" borderId="0" applyFont="0" applyFill="0" applyBorder="0" applyAlignment="0" applyProtection="0"/>
  </cellStyleXfs>
  <cellXfs count="76">
    <xf numFmtId="0" fontId="0" fillId="0" borderId="0" xfId="0"/>
    <xf numFmtId="16" fontId="0" fillId="0" borderId="0" xfId="0" applyNumberFormat="1"/>
    <xf numFmtId="49" fontId="0" fillId="0" borderId="0" xfId="0" applyNumberFormat="1"/>
    <xf numFmtId="0" fontId="3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 indent="3"/>
    </xf>
    <xf numFmtId="0" fontId="7" fillId="0" borderId="0" xfId="0" applyFont="1" applyAlignment="1">
      <alignment horizontal="left" vertical="center" indent="3"/>
    </xf>
    <xf numFmtId="49" fontId="1" fillId="0" borderId="0" xfId="0" applyNumberFormat="1" applyFont="1"/>
    <xf numFmtId="0" fontId="9" fillId="0" borderId="0" xfId="0" applyFont="1"/>
    <xf numFmtId="0" fontId="11" fillId="0" borderId="0" xfId="0" applyFont="1"/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horizontal="center" vertical="top"/>
    </xf>
    <xf numFmtId="0" fontId="11" fillId="0" borderId="1" xfId="0" applyFont="1" applyBorder="1" applyAlignment="1">
      <alignment horizontal="left"/>
    </xf>
    <xf numFmtId="0" fontId="13" fillId="4" borderId="1" xfId="3" applyFont="1" applyBorder="1" applyAlignment="1">
      <alignment horizontal="right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5" fillId="0" borderId="11" xfId="0" applyFont="1" applyBorder="1" applyAlignment="1">
      <alignment horizontal="center" wrapText="1"/>
    </xf>
    <xf numFmtId="0" fontId="15" fillId="0" borderId="11" xfId="0" applyFont="1" applyBorder="1" applyAlignment="1">
      <alignment wrapText="1"/>
    </xf>
    <xf numFmtId="0" fontId="15" fillId="0" borderId="12" xfId="0" applyFont="1" applyBorder="1" applyAlignment="1">
      <alignment horizontal="center" wrapText="1"/>
    </xf>
    <xf numFmtId="0" fontId="16" fillId="0" borderId="1" xfId="0" applyFont="1" applyBorder="1" applyAlignment="1">
      <alignment wrapText="1"/>
    </xf>
    <xf numFmtId="0" fontId="18" fillId="0" borderId="8" xfId="0" applyFont="1" applyBorder="1" applyAlignment="1">
      <alignment horizontal="right" wrapText="1"/>
    </xf>
    <xf numFmtId="0" fontId="16" fillId="0" borderId="3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left" wrapText="1"/>
    </xf>
    <xf numFmtId="49" fontId="11" fillId="0" borderId="0" xfId="0" applyNumberFormat="1" applyFont="1"/>
    <xf numFmtId="0" fontId="15" fillId="2" borderId="2" xfId="0" applyFont="1" applyFill="1" applyBorder="1" applyAlignment="1">
      <alignment wrapText="1"/>
    </xf>
    <xf numFmtId="0" fontId="16" fillId="0" borderId="0" xfId="0" applyFont="1"/>
    <xf numFmtId="2" fontId="16" fillId="0" borderId="0" xfId="0" applyNumberFormat="1" applyFont="1"/>
    <xf numFmtId="0" fontId="16" fillId="0" borderId="1" xfId="0" applyFont="1" applyBorder="1" applyAlignment="1">
      <alignment horizontal="center" vertical="center" wrapText="1"/>
    </xf>
    <xf numFmtId="44" fontId="13" fillId="4" borderId="1" xfId="3" applyNumberFormat="1" applyFont="1" applyBorder="1" applyAlignment="1">
      <alignment vertical="center" wrapText="1"/>
    </xf>
    <xf numFmtId="44" fontId="16" fillId="0" borderId="16" xfId="0" applyNumberFormat="1" applyFont="1" applyBorder="1" applyAlignment="1">
      <alignment vertical="center" wrapText="1"/>
    </xf>
    <xf numFmtId="0" fontId="16" fillId="0" borderId="8" xfId="0" applyFont="1" applyBorder="1" applyAlignment="1">
      <alignment horizontal="center" vertical="center" wrapText="1"/>
    </xf>
    <xf numFmtId="2" fontId="13" fillId="0" borderId="8" xfId="3" applyNumberFormat="1" applyFont="1" applyFill="1" applyBorder="1" applyAlignment="1">
      <alignment vertical="center" wrapText="1"/>
    </xf>
    <xf numFmtId="0" fontId="16" fillId="0" borderId="3" xfId="0" applyFont="1" applyBorder="1" applyAlignment="1">
      <alignment horizontal="center" vertical="center" wrapText="1"/>
    </xf>
    <xf numFmtId="44" fontId="13" fillId="4" borderId="6" xfId="3" applyNumberFormat="1" applyFont="1" applyAlignment="1">
      <alignment vertical="center" wrapText="1"/>
    </xf>
    <xf numFmtId="44" fontId="16" fillId="0" borderId="17" xfId="0" applyNumberFormat="1" applyFont="1" applyBorder="1" applyAlignment="1">
      <alignment vertical="center" wrapText="1"/>
    </xf>
    <xf numFmtId="9" fontId="16" fillId="0" borderId="3" xfId="4" applyFont="1" applyBorder="1" applyAlignment="1">
      <alignment horizontal="center" vertical="center" wrapText="1"/>
    </xf>
    <xf numFmtId="44" fontId="16" fillId="0" borderId="3" xfId="3" applyNumberFormat="1" applyFont="1" applyFill="1" applyBorder="1" applyAlignment="1">
      <alignment vertical="center" wrapText="1"/>
    </xf>
    <xf numFmtId="2" fontId="16" fillId="0" borderId="1" xfId="0" applyNumberFormat="1" applyFont="1" applyBorder="1" applyAlignment="1">
      <alignment horizontal="right" vertical="center" wrapText="1"/>
    </xf>
    <xf numFmtId="2" fontId="11" fillId="0" borderId="16" xfId="0" applyNumberFormat="1" applyFont="1" applyBorder="1" applyAlignment="1">
      <alignment vertical="center" wrapText="1"/>
    </xf>
    <xf numFmtId="0" fontId="11" fillId="0" borderId="1" xfId="0" applyFont="1" applyBorder="1" applyAlignment="1">
      <alignment horizontal="right" vertical="center" wrapText="1"/>
    </xf>
    <xf numFmtId="0" fontId="16" fillId="0" borderId="7" xfId="0" applyFont="1" applyBorder="1" applyAlignment="1">
      <alignment horizontal="center" vertical="center" wrapText="1"/>
    </xf>
    <xf numFmtId="44" fontId="16" fillId="0" borderId="19" xfId="0" applyNumberFormat="1" applyFont="1" applyBorder="1" applyAlignment="1">
      <alignment vertical="center" wrapText="1"/>
    </xf>
    <xf numFmtId="0" fontId="15" fillId="0" borderId="8" xfId="0" applyFont="1" applyBorder="1" applyAlignment="1">
      <alignment horizontal="center" vertical="center" wrapText="1"/>
    </xf>
    <xf numFmtId="9" fontId="16" fillId="0" borderId="8" xfId="4" applyFont="1" applyBorder="1" applyAlignment="1">
      <alignment horizontal="center" vertical="center" wrapText="1"/>
    </xf>
    <xf numFmtId="2" fontId="16" fillId="0" borderId="8" xfId="3" applyNumberFormat="1" applyFont="1" applyFill="1" applyBorder="1" applyAlignment="1">
      <alignment vertical="center" wrapText="1"/>
    </xf>
    <xf numFmtId="0" fontId="15" fillId="2" borderId="2" xfId="0" applyFont="1" applyFill="1" applyBorder="1" applyAlignment="1">
      <alignment vertical="center" wrapText="1"/>
    </xf>
    <xf numFmtId="44" fontId="15" fillId="2" borderId="21" xfId="0" applyNumberFormat="1" applyFont="1" applyFill="1" applyBorder="1" applyAlignment="1">
      <alignment vertical="center" wrapText="1"/>
    </xf>
    <xf numFmtId="1" fontId="16" fillId="3" borderId="13" xfId="0" applyNumberFormat="1" applyFont="1" applyFill="1" applyBorder="1" applyAlignment="1">
      <alignment horizontal="center" vertical="center"/>
    </xf>
    <xf numFmtId="16" fontId="17" fillId="0" borderId="15" xfId="2" quotePrefix="1" applyNumberFormat="1" applyFont="1" applyBorder="1" applyAlignment="1">
      <alignment horizontal="center" vertical="center"/>
    </xf>
    <xf numFmtId="16" fontId="15" fillId="0" borderId="9" xfId="2" quotePrefix="1" applyNumberFormat="1" applyFont="1" applyBorder="1" applyAlignment="1">
      <alignment horizontal="center" vertical="center"/>
    </xf>
    <xf numFmtId="1" fontId="15" fillId="0" borderId="9" xfId="0" quotePrefix="1" applyNumberFormat="1" applyFont="1" applyBorder="1" applyAlignment="1">
      <alignment horizontal="center" vertical="center"/>
    </xf>
    <xf numFmtId="1" fontId="17" fillId="0" borderId="15" xfId="0" quotePrefix="1" applyNumberFormat="1" applyFont="1" applyBorder="1" applyAlignment="1">
      <alignment horizontal="center" vertical="center"/>
    </xf>
    <xf numFmtId="1" fontId="16" fillId="0" borderId="15" xfId="0" quotePrefix="1" applyNumberFormat="1" applyFont="1" applyBorder="1" applyAlignment="1">
      <alignment horizontal="center" vertical="center"/>
    </xf>
    <xf numFmtId="1" fontId="16" fillId="0" borderId="18" xfId="0" quotePrefix="1" applyNumberFormat="1" applyFont="1" applyBorder="1" applyAlignment="1">
      <alignment horizontal="center" vertical="center"/>
    </xf>
    <xf numFmtId="1" fontId="17" fillId="0" borderId="18" xfId="0" quotePrefix="1" applyNumberFormat="1" applyFont="1" applyBorder="1" applyAlignment="1">
      <alignment horizontal="center" vertical="center"/>
    </xf>
    <xf numFmtId="0" fontId="15" fillId="2" borderId="20" xfId="0" applyFont="1" applyFill="1" applyBorder="1" applyAlignment="1">
      <alignment horizontal="center" vertical="center"/>
    </xf>
    <xf numFmtId="0" fontId="19" fillId="0" borderId="0" xfId="1" applyFont="1" applyAlignment="1"/>
    <xf numFmtId="0" fontId="16" fillId="3" borderId="4" xfId="0" applyFont="1" applyFill="1" applyBorder="1" applyAlignment="1">
      <alignment wrapText="1"/>
    </xf>
    <xf numFmtId="0" fontId="16" fillId="3" borderId="5" xfId="0" applyFont="1" applyFill="1" applyBorder="1" applyAlignment="1">
      <alignment wrapText="1"/>
    </xf>
    <xf numFmtId="0" fontId="16" fillId="3" borderId="14" xfId="0" applyFont="1" applyFill="1" applyBorder="1" applyAlignment="1">
      <alignment wrapText="1"/>
    </xf>
    <xf numFmtId="0" fontId="0" fillId="0" borderId="0" xfId="0" applyAlignment="1">
      <alignment wrapText="1"/>
    </xf>
    <xf numFmtId="0" fontId="9" fillId="0" borderId="0" xfId="0" applyFont="1" applyAlignment="1">
      <alignment wrapText="1"/>
    </xf>
    <xf numFmtId="0" fontId="12" fillId="0" borderId="0" xfId="0" applyFont="1" applyAlignment="1">
      <alignment horizontal="justify" wrapText="1"/>
    </xf>
    <xf numFmtId="0" fontId="11" fillId="0" borderId="0" xfId="0" applyFont="1" applyAlignment="1">
      <alignment wrapText="1"/>
    </xf>
    <xf numFmtId="0" fontId="16" fillId="0" borderId="0" xfId="0" applyFont="1" applyAlignment="1">
      <alignment wrapText="1"/>
    </xf>
    <xf numFmtId="49" fontId="1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0" fontId="0" fillId="0" borderId="8" xfId="0" applyBorder="1"/>
    <xf numFmtId="44" fontId="18" fillId="0" borderId="21" xfId="0" applyNumberFormat="1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3" xfId="0" applyFont="1" applyBorder="1" applyAlignment="1">
      <alignment wrapText="1"/>
    </xf>
    <xf numFmtId="0" fontId="15" fillId="0" borderId="10" xfId="0" applyFont="1" applyBorder="1" applyAlignment="1"/>
  </cellXfs>
  <cellStyles count="5">
    <cellStyle name="Navadno" xfId="0" builtinId="0"/>
    <cellStyle name="Odstotek" xfId="4" builtinId="5"/>
    <cellStyle name="Opozorilo" xfId="1" builtinId="11"/>
    <cellStyle name="Vejica" xfId="2" builtinId="3"/>
    <cellStyle name="Vnos" xfId="3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C3218-67C9-433A-9DF1-DF76DDC81C67}">
  <sheetPr>
    <pageSetUpPr fitToPage="1"/>
  </sheetPr>
  <dimension ref="A1:I102"/>
  <sheetViews>
    <sheetView tabSelected="1" view="pageLayout" zoomScale="70" zoomScaleNormal="100" zoomScaleSheetLayoutView="115" zoomScalePageLayoutView="70" workbookViewId="0">
      <selection activeCell="G22" sqref="G22"/>
    </sheetView>
  </sheetViews>
  <sheetFormatPr defaultColWidth="4.109375" defaultRowHeight="14.4" x14ac:dyDescent="0.3"/>
  <cols>
    <col min="1" max="1" width="10.44140625" customWidth="1"/>
    <col min="2" max="2" width="99.44140625" style="61" customWidth="1"/>
    <col min="3" max="3" width="12.6640625" customWidth="1"/>
    <col min="4" max="4" width="13.5546875" customWidth="1"/>
    <col min="5" max="5" width="19.5546875" customWidth="1"/>
    <col min="6" max="6" width="17" customWidth="1"/>
    <col min="7" max="7" width="17.5546875" customWidth="1"/>
    <col min="8" max="10" width="12.5546875" bestFit="1" customWidth="1"/>
  </cols>
  <sheetData>
    <row r="1" spans="1:9" ht="20.399999999999999" x14ac:dyDescent="0.35">
      <c r="A1" s="71" t="s">
        <v>0</v>
      </c>
      <c r="B1" s="72"/>
      <c r="C1" s="72"/>
      <c r="D1" s="72"/>
      <c r="E1" s="72"/>
      <c r="F1" s="72"/>
    </row>
    <row r="2" spans="1:9" ht="20.25" customHeight="1" x14ac:dyDescent="0.3"/>
    <row r="3" spans="1:9" ht="21" customHeight="1" x14ac:dyDescent="0.4">
      <c r="A3" s="7"/>
      <c r="B3" s="62"/>
      <c r="C3" s="7"/>
      <c r="D3" s="7"/>
      <c r="E3" s="7"/>
      <c r="F3" s="7"/>
      <c r="G3" s="7"/>
    </row>
    <row r="4" spans="1:9" ht="21" x14ac:dyDescent="0.4">
      <c r="A4" s="73" t="s">
        <v>1</v>
      </c>
      <c r="B4" s="73"/>
      <c r="C4" s="73"/>
      <c r="D4" s="73"/>
      <c r="E4" s="73"/>
      <c r="F4" s="73"/>
      <c r="G4" s="7"/>
    </row>
    <row r="5" spans="1:9" ht="21" customHeight="1" x14ac:dyDescent="0.4">
      <c r="A5" s="7"/>
      <c r="B5" s="62"/>
      <c r="C5" s="7"/>
      <c r="D5" s="7"/>
      <c r="E5" s="7"/>
      <c r="F5" s="7"/>
      <c r="G5" s="7"/>
    </row>
    <row r="6" spans="1:9" ht="21" customHeight="1" x14ac:dyDescent="0.4">
      <c r="A6" s="9" t="s">
        <v>2</v>
      </c>
      <c r="B6" s="62"/>
      <c r="C6" s="7"/>
      <c r="D6" s="7"/>
      <c r="E6" s="7"/>
      <c r="F6" s="7"/>
      <c r="G6" s="7"/>
    </row>
    <row r="7" spans="1:9" ht="20.399999999999999" x14ac:dyDescent="0.35">
      <c r="A7" s="9" t="s">
        <v>3</v>
      </c>
      <c r="B7" s="63"/>
      <c r="C7" s="10"/>
      <c r="D7" s="11" t="s">
        <v>4</v>
      </c>
      <c r="E7" s="12" t="s">
        <v>5</v>
      </c>
      <c r="F7" s="13"/>
      <c r="G7" s="8"/>
    </row>
    <row r="8" spans="1:9" ht="20.399999999999999" x14ac:dyDescent="0.35">
      <c r="A8" s="9" t="s">
        <v>6</v>
      </c>
      <c r="B8" s="63"/>
      <c r="C8" s="10"/>
      <c r="D8" s="10"/>
      <c r="E8" s="10"/>
      <c r="F8" s="13"/>
      <c r="G8" s="8"/>
    </row>
    <row r="9" spans="1:9" ht="20.399999999999999" x14ac:dyDescent="0.35">
      <c r="A9" s="9" t="s">
        <v>7</v>
      </c>
      <c r="B9" s="63"/>
      <c r="C9" s="14"/>
      <c r="D9" s="10"/>
      <c r="E9" s="10"/>
      <c r="F9" s="13"/>
      <c r="G9" s="8"/>
    </row>
    <row r="10" spans="1:9" ht="21" x14ac:dyDescent="0.4">
      <c r="A10" s="57" t="s">
        <v>8</v>
      </c>
      <c r="B10" s="64"/>
      <c r="C10" s="8"/>
      <c r="D10" s="8"/>
      <c r="E10" s="8"/>
      <c r="F10" s="8"/>
      <c r="G10" s="8"/>
    </row>
    <row r="11" spans="1:9" ht="21.6" thickBot="1" x14ac:dyDescent="0.45">
      <c r="A11" s="15"/>
      <c r="B11" s="64"/>
      <c r="C11" s="8"/>
      <c r="D11" s="8"/>
      <c r="E11" s="8"/>
      <c r="F11" s="8"/>
      <c r="G11" s="8"/>
    </row>
    <row r="12" spans="1:9" ht="67.2" customHeight="1" thickBot="1" x14ac:dyDescent="0.4">
      <c r="A12" s="75" t="s">
        <v>9</v>
      </c>
      <c r="B12" s="16" t="s">
        <v>10</v>
      </c>
      <c r="C12" s="17" t="s">
        <v>11</v>
      </c>
      <c r="D12" s="16" t="s">
        <v>12</v>
      </c>
      <c r="E12" s="16" t="s">
        <v>13</v>
      </c>
      <c r="F12" s="18" t="s">
        <v>14</v>
      </c>
      <c r="G12" s="8"/>
    </row>
    <row r="13" spans="1:9" ht="20.399999999999999" x14ac:dyDescent="0.35">
      <c r="A13" s="48">
        <v>1</v>
      </c>
      <c r="B13" s="58" t="s">
        <v>15</v>
      </c>
      <c r="C13" s="59"/>
      <c r="D13" s="59"/>
      <c r="E13" s="59"/>
      <c r="F13" s="60"/>
      <c r="G13" s="8"/>
    </row>
    <row r="14" spans="1:9" ht="20.399999999999999" x14ac:dyDescent="0.35">
      <c r="A14" s="49" t="s">
        <v>16</v>
      </c>
      <c r="B14" s="19" t="s">
        <v>17</v>
      </c>
      <c r="C14" s="28" t="s">
        <v>18</v>
      </c>
      <c r="D14" s="28">
        <v>1</v>
      </c>
      <c r="E14" s="29">
        <v>0</v>
      </c>
      <c r="F14" s="30">
        <f>E14*D14</f>
        <v>0</v>
      </c>
      <c r="G14" s="8"/>
      <c r="I14" s="3"/>
    </row>
    <row r="15" spans="1:9" ht="20.399999999999999" x14ac:dyDescent="0.35">
      <c r="A15" s="49" t="s">
        <v>19</v>
      </c>
      <c r="B15" s="19" t="s">
        <v>20</v>
      </c>
      <c r="C15" s="28" t="s">
        <v>18</v>
      </c>
      <c r="D15" s="28">
        <v>1</v>
      </c>
      <c r="E15" s="29">
        <v>0</v>
      </c>
      <c r="F15" s="30">
        <f>E15*D15</f>
        <v>0</v>
      </c>
      <c r="G15" s="8"/>
      <c r="I15" s="4"/>
    </row>
    <row r="16" spans="1:9" ht="21" thickBot="1" x14ac:dyDescent="0.4">
      <c r="A16" s="49" t="s">
        <v>21</v>
      </c>
      <c r="B16" s="19" t="s">
        <v>22</v>
      </c>
      <c r="C16" s="28" t="s">
        <v>18</v>
      </c>
      <c r="D16" s="28">
        <v>1</v>
      </c>
      <c r="E16" s="29">
        <v>0</v>
      </c>
      <c r="F16" s="30">
        <f>E16*D16</f>
        <v>0</v>
      </c>
      <c r="G16" s="8"/>
      <c r="I16" s="4"/>
    </row>
    <row r="17" spans="1:9" ht="21.6" thickBot="1" x14ac:dyDescent="0.45">
      <c r="A17" s="50" t="s">
        <v>23</v>
      </c>
      <c r="B17" s="20" t="s">
        <v>24</v>
      </c>
      <c r="C17" s="31"/>
      <c r="D17" s="31"/>
      <c r="E17" s="32"/>
      <c r="G17" s="69">
        <f>SUM(F14:F16)</f>
        <v>0</v>
      </c>
      <c r="I17" s="4"/>
    </row>
    <row r="18" spans="1:9" ht="20.399999999999999" x14ac:dyDescent="0.35">
      <c r="A18" s="48">
        <v>2</v>
      </c>
      <c r="B18" s="58" t="s">
        <v>25</v>
      </c>
      <c r="C18" s="59"/>
      <c r="D18" s="59"/>
      <c r="E18" s="59"/>
      <c r="F18" s="60"/>
      <c r="G18" s="8"/>
      <c r="I18" s="5"/>
    </row>
    <row r="19" spans="1:9" ht="26.4" customHeight="1" x14ac:dyDescent="0.35">
      <c r="A19" s="52" t="s">
        <v>26</v>
      </c>
      <c r="B19" s="70" t="s">
        <v>27</v>
      </c>
      <c r="C19" s="28"/>
      <c r="D19" s="28"/>
      <c r="E19" s="38"/>
      <c r="F19" s="39"/>
      <c r="G19" s="8"/>
      <c r="I19" s="4"/>
    </row>
    <row r="20" spans="1:9" ht="40.799999999999997" x14ac:dyDescent="0.35">
      <c r="A20" s="53"/>
      <c r="B20" s="23" t="s">
        <v>28</v>
      </c>
      <c r="C20" s="28" t="s">
        <v>18</v>
      </c>
      <c r="D20" s="28">
        <v>1</v>
      </c>
      <c r="E20" s="29">
        <v>0</v>
      </c>
      <c r="F20" s="30">
        <f>E20*D20</f>
        <v>0</v>
      </c>
      <c r="G20" s="8"/>
      <c r="I20" s="5"/>
    </row>
    <row r="21" spans="1:9" ht="40.799999999999997" x14ac:dyDescent="0.35">
      <c r="A21" s="53"/>
      <c r="B21" s="23" t="s">
        <v>29</v>
      </c>
      <c r="C21" s="28" t="s">
        <v>18</v>
      </c>
      <c r="D21" s="28">
        <v>1</v>
      </c>
      <c r="E21" s="29">
        <v>0</v>
      </c>
      <c r="F21" s="30">
        <f>E21*D21</f>
        <v>0</v>
      </c>
      <c r="G21" s="8"/>
      <c r="I21" s="5"/>
    </row>
    <row r="22" spans="1:9" ht="20.399999999999999" x14ac:dyDescent="0.35">
      <c r="A22" s="53"/>
      <c r="B22" s="23" t="s">
        <v>30</v>
      </c>
      <c r="C22" s="28" t="s">
        <v>18</v>
      </c>
      <c r="D22" s="28">
        <v>1</v>
      </c>
      <c r="E22" s="29">
        <v>0</v>
      </c>
      <c r="F22" s="30">
        <f t="shared" ref="F22:F29" si="0">E22*D22</f>
        <v>0</v>
      </c>
      <c r="G22" s="8"/>
      <c r="I22" s="5"/>
    </row>
    <row r="23" spans="1:9" ht="20.399999999999999" x14ac:dyDescent="0.35">
      <c r="A23" s="53"/>
      <c r="B23" s="23" t="s">
        <v>31</v>
      </c>
      <c r="C23" s="28" t="s">
        <v>18</v>
      </c>
      <c r="D23" s="28">
        <v>1</v>
      </c>
      <c r="E23" s="29">
        <v>0</v>
      </c>
      <c r="F23" s="30">
        <f t="shared" ref="F23:F24" si="1">E23*D23</f>
        <v>0</v>
      </c>
      <c r="G23" s="8"/>
      <c r="I23" s="5"/>
    </row>
    <row r="24" spans="1:9" ht="20.399999999999999" x14ac:dyDescent="0.35">
      <c r="A24" s="53"/>
      <c r="B24" s="23" t="s">
        <v>32</v>
      </c>
      <c r="C24" s="28" t="s">
        <v>18</v>
      </c>
      <c r="D24" s="28">
        <v>1</v>
      </c>
      <c r="E24" s="29">
        <v>0</v>
      </c>
      <c r="F24" s="30">
        <f t="shared" si="1"/>
        <v>0</v>
      </c>
      <c r="G24" s="8"/>
      <c r="I24" s="5"/>
    </row>
    <row r="25" spans="1:9" ht="20.399999999999999" x14ac:dyDescent="0.35">
      <c r="A25" s="53"/>
      <c r="B25" s="23" t="s">
        <v>33</v>
      </c>
      <c r="C25" s="28" t="s">
        <v>18</v>
      </c>
      <c r="D25" s="28">
        <v>1</v>
      </c>
      <c r="E25" s="29">
        <v>0</v>
      </c>
      <c r="F25" s="30">
        <f t="shared" ref="F25" si="2">E25*D25</f>
        <v>0</v>
      </c>
      <c r="G25" s="8"/>
      <c r="I25" s="5"/>
    </row>
    <row r="26" spans="1:9" ht="20.399999999999999" x14ac:dyDescent="0.35">
      <c r="A26" s="53"/>
      <c r="B26" s="23" t="s">
        <v>34</v>
      </c>
      <c r="C26" s="28" t="s">
        <v>18</v>
      </c>
      <c r="D26" s="28">
        <v>1</v>
      </c>
      <c r="E26" s="29">
        <v>0</v>
      </c>
      <c r="F26" s="30">
        <f t="shared" si="0"/>
        <v>0</v>
      </c>
      <c r="G26" s="8"/>
      <c r="I26" s="5"/>
    </row>
    <row r="27" spans="1:9" ht="20.399999999999999" x14ac:dyDescent="0.35">
      <c r="A27" s="53"/>
      <c r="B27" s="23" t="s">
        <v>35</v>
      </c>
      <c r="C27" s="28" t="s">
        <v>18</v>
      </c>
      <c r="D27" s="28">
        <v>1</v>
      </c>
      <c r="E27" s="29">
        <v>0</v>
      </c>
      <c r="F27" s="30">
        <f t="shared" si="0"/>
        <v>0</v>
      </c>
      <c r="G27" s="8"/>
      <c r="I27" s="5"/>
    </row>
    <row r="28" spans="1:9" ht="20.399999999999999" x14ac:dyDescent="0.35">
      <c r="A28" s="53"/>
      <c r="B28" s="23" t="s">
        <v>36</v>
      </c>
      <c r="C28" s="28" t="s">
        <v>18</v>
      </c>
      <c r="D28" s="28">
        <v>1</v>
      </c>
      <c r="E28" s="29">
        <v>0</v>
      </c>
      <c r="F28" s="30">
        <f t="shared" si="0"/>
        <v>0</v>
      </c>
      <c r="G28" s="8"/>
      <c r="I28" s="5"/>
    </row>
    <row r="29" spans="1:9" ht="40.799999999999997" x14ac:dyDescent="0.35">
      <c r="A29" s="53"/>
      <c r="B29" s="23" t="s">
        <v>37</v>
      </c>
      <c r="C29" s="28" t="s">
        <v>18</v>
      </c>
      <c r="D29" s="28">
        <v>1</v>
      </c>
      <c r="E29" s="29">
        <v>0</v>
      </c>
      <c r="F29" s="30">
        <f t="shared" si="0"/>
        <v>0</v>
      </c>
      <c r="G29" s="8"/>
      <c r="I29" s="5"/>
    </row>
    <row r="30" spans="1:9" ht="20.399999999999999" x14ac:dyDescent="0.35">
      <c r="A30" s="53"/>
      <c r="B30" s="23" t="s">
        <v>38</v>
      </c>
      <c r="C30" s="28" t="s">
        <v>18</v>
      </c>
      <c r="D30" s="28">
        <v>1</v>
      </c>
      <c r="E30" s="29">
        <v>0</v>
      </c>
      <c r="F30" s="30">
        <f t="shared" ref="F30" si="3">E30*D30</f>
        <v>0</v>
      </c>
      <c r="G30" s="8"/>
      <c r="I30" s="5"/>
    </row>
    <row r="31" spans="1:9" ht="20.399999999999999" x14ac:dyDescent="0.35">
      <c r="A31" s="53" t="s">
        <v>39</v>
      </c>
      <c r="B31" s="22" t="s">
        <v>40</v>
      </c>
      <c r="C31" s="28"/>
      <c r="D31" s="28"/>
      <c r="E31" s="40"/>
      <c r="F31" s="39"/>
      <c r="G31" s="8"/>
      <c r="I31" s="5"/>
    </row>
    <row r="32" spans="1:9" ht="20.399999999999999" x14ac:dyDescent="0.35">
      <c r="A32" s="53"/>
      <c r="B32" s="23" t="s">
        <v>41</v>
      </c>
      <c r="C32" s="28" t="s">
        <v>18</v>
      </c>
      <c r="D32" s="28">
        <v>1</v>
      </c>
      <c r="E32" s="29">
        <v>0</v>
      </c>
      <c r="F32" s="30">
        <f t="shared" ref="F32" si="4">E32*D32</f>
        <v>0</v>
      </c>
      <c r="G32" s="8"/>
      <c r="I32" s="5"/>
    </row>
    <row r="33" spans="1:9" ht="20.399999999999999" x14ac:dyDescent="0.35">
      <c r="A33" s="53"/>
      <c r="B33" s="23" t="s">
        <v>42</v>
      </c>
      <c r="C33" s="28" t="s">
        <v>18</v>
      </c>
      <c r="D33" s="28">
        <v>1</v>
      </c>
      <c r="E33" s="29">
        <v>0</v>
      </c>
      <c r="F33" s="30">
        <f t="shared" ref="F33" si="5">E33*D33</f>
        <v>0</v>
      </c>
      <c r="G33" s="8"/>
      <c r="I33" s="5"/>
    </row>
    <row r="34" spans="1:9" ht="20.399999999999999" x14ac:dyDescent="0.35">
      <c r="A34" s="53"/>
      <c r="B34" s="23" t="s">
        <v>43</v>
      </c>
      <c r="C34" s="28" t="s">
        <v>18</v>
      </c>
      <c r="D34" s="28">
        <v>1</v>
      </c>
      <c r="E34" s="29">
        <v>0</v>
      </c>
      <c r="F34" s="30">
        <f>E34*D34</f>
        <v>0</v>
      </c>
      <c r="G34" s="8"/>
      <c r="I34" s="5"/>
    </row>
    <row r="35" spans="1:9" ht="20.399999999999999" x14ac:dyDescent="0.35">
      <c r="A35" s="53"/>
      <c r="B35" s="23" t="s">
        <v>44</v>
      </c>
      <c r="C35" s="28" t="s">
        <v>18</v>
      </c>
      <c r="D35" s="28">
        <v>1</v>
      </c>
      <c r="E35" s="29">
        <v>0</v>
      </c>
      <c r="F35" s="30">
        <f>E35*D35</f>
        <v>0</v>
      </c>
      <c r="G35" s="8"/>
      <c r="I35" s="5"/>
    </row>
    <row r="36" spans="1:9" ht="20.399999999999999" x14ac:dyDescent="0.35">
      <c r="A36" s="53"/>
      <c r="B36" s="23" t="s">
        <v>45</v>
      </c>
      <c r="C36" s="28" t="s">
        <v>18</v>
      </c>
      <c r="D36" s="28">
        <v>1</v>
      </c>
      <c r="E36" s="29">
        <v>0</v>
      </c>
      <c r="F36" s="30">
        <f t="shared" ref="F36:F37" si="6">E36*D36</f>
        <v>0</v>
      </c>
      <c r="G36" s="8"/>
      <c r="I36" s="5"/>
    </row>
    <row r="37" spans="1:9" ht="20.399999999999999" x14ac:dyDescent="0.35">
      <c r="A37" s="53"/>
      <c r="B37" s="23" t="s">
        <v>46</v>
      </c>
      <c r="C37" s="28" t="s">
        <v>18</v>
      </c>
      <c r="D37" s="28">
        <v>1</v>
      </c>
      <c r="E37" s="29">
        <v>0</v>
      </c>
      <c r="F37" s="30">
        <f t="shared" si="6"/>
        <v>0</v>
      </c>
      <c r="G37" s="8"/>
      <c r="I37" s="5"/>
    </row>
    <row r="38" spans="1:9" ht="20.399999999999999" x14ac:dyDescent="0.35">
      <c r="A38" s="53"/>
      <c r="B38" s="23" t="s">
        <v>47</v>
      </c>
      <c r="C38" s="28" t="s">
        <v>18</v>
      </c>
      <c r="D38" s="28">
        <v>1</v>
      </c>
      <c r="E38" s="29">
        <v>0</v>
      </c>
      <c r="F38" s="30">
        <f t="shared" ref="F38" si="7">E38*D38</f>
        <v>0</v>
      </c>
      <c r="G38" s="8"/>
      <c r="I38" s="5"/>
    </row>
    <row r="39" spans="1:9" ht="20.399999999999999" x14ac:dyDescent="0.35">
      <c r="A39" s="53"/>
      <c r="B39" s="23" t="s">
        <v>48</v>
      </c>
      <c r="C39" s="28" t="s">
        <v>18</v>
      </c>
      <c r="D39" s="28">
        <v>1</v>
      </c>
      <c r="E39" s="29">
        <v>0</v>
      </c>
      <c r="F39" s="30">
        <f t="shared" ref="F39:F40" si="8">E39*D39</f>
        <v>0</v>
      </c>
      <c r="G39" s="8"/>
      <c r="I39" s="5"/>
    </row>
    <row r="40" spans="1:9" ht="20.399999999999999" x14ac:dyDescent="0.35">
      <c r="A40" s="53"/>
      <c r="B40" s="23" t="s">
        <v>49</v>
      </c>
      <c r="C40" s="28" t="s">
        <v>18</v>
      </c>
      <c r="D40" s="28">
        <v>1</v>
      </c>
      <c r="E40" s="29">
        <v>0</v>
      </c>
      <c r="F40" s="30">
        <f t="shared" si="8"/>
        <v>0</v>
      </c>
      <c r="G40" s="8"/>
      <c r="I40" s="5"/>
    </row>
    <row r="41" spans="1:9" ht="20.399999999999999" x14ac:dyDescent="0.35">
      <c r="A41" s="53"/>
      <c r="B41" s="23" t="s">
        <v>50</v>
      </c>
      <c r="C41" s="28" t="s">
        <v>18</v>
      </c>
      <c r="D41" s="28">
        <v>1</v>
      </c>
      <c r="E41" s="29">
        <v>0</v>
      </c>
      <c r="F41" s="30">
        <f t="shared" ref="F41" si="9">E41*D41</f>
        <v>0</v>
      </c>
      <c r="G41" s="8"/>
      <c r="I41" s="5"/>
    </row>
    <row r="42" spans="1:9" ht="40.799999999999997" x14ac:dyDescent="0.35">
      <c r="A42" s="53"/>
      <c r="B42" s="23" t="s">
        <v>51</v>
      </c>
      <c r="C42" s="28" t="s">
        <v>18</v>
      </c>
      <c r="D42" s="28">
        <v>1</v>
      </c>
      <c r="E42" s="29">
        <v>0</v>
      </c>
      <c r="F42" s="30">
        <f t="shared" ref="F42" si="10">E42*D42</f>
        <v>0</v>
      </c>
      <c r="G42" s="8"/>
      <c r="I42" s="5"/>
    </row>
    <row r="43" spans="1:9" ht="20.399999999999999" x14ac:dyDescent="0.35">
      <c r="A43" s="54"/>
      <c r="B43" s="23" t="s">
        <v>52</v>
      </c>
      <c r="C43" s="41" t="s">
        <v>18</v>
      </c>
      <c r="D43" s="41">
        <v>1</v>
      </c>
      <c r="E43" s="29">
        <v>0</v>
      </c>
      <c r="F43" s="42">
        <f>E43*D43</f>
        <v>0</v>
      </c>
      <c r="G43" s="8"/>
      <c r="I43" s="5"/>
    </row>
    <row r="44" spans="1:9" ht="40.799999999999997" x14ac:dyDescent="0.35">
      <c r="A44" s="55" t="s">
        <v>53</v>
      </c>
      <c r="B44" s="22" t="s">
        <v>54</v>
      </c>
      <c r="C44" s="41" t="s">
        <v>18</v>
      </c>
      <c r="D44" s="41">
        <v>1</v>
      </c>
      <c r="E44" s="29">
        <v>0</v>
      </c>
      <c r="F44" s="42">
        <f>E44*D44</f>
        <v>0</v>
      </c>
      <c r="G44" s="8"/>
      <c r="I44" s="4"/>
    </row>
    <row r="45" spans="1:9" ht="20.399999999999999" x14ac:dyDescent="0.35">
      <c r="A45" s="55" t="s">
        <v>55</v>
      </c>
      <c r="B45" s="22" t="s">
        <v>56</v>
      </c>
      <c r="C45" s="28" t="s">
        <v>18</v>
      </c>
      <c r="D45" s="28">
        <v>1</v>
      </c>
      <c r="E45" s="29">
        <v>0</v>
      </c>
      <c r="F45" s="30">
        <f>E45*D45</f>
        <v>0</v>
      </c>
      <c r="G45" s="8"/>
      <c r="I45" s="4"/>
    </row>
    <row r="46" spans="1:9" ht="20.399999999999999" x14ac:dyDescent="0.35">
      <c r="A46" s="55" t="s">
        <v>57</v>
      </c>
      <c r="B46" s="22" t="s">
        <v>58</v>
      </c>
      <c r="C46" s="28" t="s">
        <v>18</v>
      </c>
      <c r="D46" s="28">
        <v>1</v>
      </c>
      <c r="E46" s="29">
        <v>0</v>
      </c>
      <c r="F46" s="30">
        <f>E46*D46</f>
        <v>0</v>
      </c>
      <c r="G46" s="8"/>
      <c r="I46" s="3"/>
    </row>
    <row r="47" spans="1:9" ht="20.399999999999999" x14ac:dyDescent="0.35">
      <c r="A47" s="55" t="s">
        <v>59</v>
      </c>
      <c r="B47" s="22" t="s">
        <v>60</v>
      </c>
      <c r="C47" s="28" t="s">
        <v>18</v>
      </c>
      <c r="D47" s="28">
        <v>1</v>
      </c>
      <c r="E47" s="29">
        <v>0</v>
      </c>
      <c r="F47" s="30">
        <f t="shared" ref="F47" si="11">E47*D47</f>
        <v>0</v>
      </c>
      <c r="G47" s="8"/>
      <c r="I47" s="3"/>
    </row>
    <row r="48" spans="1:9" ht="21" thickBot="1" x14ac:dyDescent="0.4">
      <c r="A48" s="55" t="s">
        <v>61</v>
      </c>
      <c r="B48" s="22" t="s">
        <v>62</v>
      </c>
      <c r="C48" s="28" t="s">
        <v>18</v>
      </c>
      <c r="D48" s="28">
        <v>1</v>
      </c>
      <c r="E48" s="34">
        <v>0</v>
      </c>
      <c r="F48" s="30">
        <f t="shared" ref="F48" si="12">E48*D48</f>
        <v>0</v>
      </c>
      <c r="G48" s="8"/>
      <c r="I48" s="3"/>
    </row>
    <row r="49" spans="1:9" ht="21.6" thickBot="1" x14ac:dyDescent="0.45">
      <c r="A49" s="51" t="s">
        <v>23</v>
      </c>
      <c r="B49" s="20" t="s">
        <v>63</v>
      </c>
      <c r="C49" s="43"/>
      <c r="D49" s="31"/>
      <c r="E49" s="32"/>
      <c r="G49" s="69">
        <f>SUM(F20:F30,F32:F43,F44,F45,F46,F47,F48)</f>
        <v>0</v>
      </c>
      <c r="I49" s="3"/>
    </row>
    <row r="50" spans="1:9" ht="20.399999999999999" x14ac:dyDescent="0.35">
      <c r="A50" s="48">
        <v>3</v>
      </c>
      <c r="B50" s="58" t="s">
        <v>64</v>
      </c>
      <c r="C50" s="59"/>
      <c r="D50" s="59"/>
      <c r="E50" s="59"/>
      <c r="F50" s="60"/>
      <c r="G50" s="8"/>
      <c r="I50" s="5"/>
    </row>
    <row r="51" spans="1:9" ht="20.399999999999999" x14ac:dyDescent="0.35">
      <c r="A51" s="52" t="s">
        <v>65</v>
      </c>
      <c r="B51" s="19" t="s">
        <v>66</v>
      </c>
      <c r="C51" s="28" t="s">
        <v>18</v>
      </c>
      <c r="D51" s="28">
        <v>1</v>
      </c>
      <c r="E51" s="29">
        <v>0</v>
      </c>
      <c r="F51" s="30">
        <f>E51*D51</f>
        <v>0</v>
      </c>
      <c r="G51" s="8"/>
      <c r="I51" s="4"/>
    </row>
    <row r="52" spans="1:9" ht="20.399999999999999" x14ac:dyDescent="0.35">
      <c r="A52" s="52" t="s">
        <v>67</v>
      </c>
      <c r="B52" s="21" t="s">
        <v>68</v>
      </c>
      <c r="C52" s="33" t="s">
        <v>18</v>
      </c>
      <c r="D52" s="33">
        <v>1</v>
      </c>
      <c r="E52" s="29">
        <v>0</v>
      </c>
      <c r="F52" s="35">
        <f t="shared" ref="F52" si="13">E52*D52</f>
        <v>0</v>
      </c>
      <c r="G52" s="8"/>
      <c r="I52" s="4"/>
    </row>
    <row r="53" spans="1:9" ht="20.399999999999999" x14ac:dyDescent="0.35">
      <c r="A53" s="52" t="s">
        <v>69</v>
      </c>
      <c r="B53" s="21" t="s">
        <v>70</v>
      </c>
      <c r="C53" s="33" t="s">
        <v>18</v>
      </c>
      <c r="D53" s="33">
        <v>1</v>
      </c>
      <c r="E53" s="34">
        <v>0</v>
      </c>
      <c r="F53" s="35">
        <f t="shared" ref="F53" si="14">E53*D53</f>
        <v>0</v>
      </c>
      <c r="G53" s="8"/>
      <c r="I53" s="4"/>
    </row>
    <row r="54" spans="1:9" ht="20.399999999999999" x14ac:dyDescent="0.35">
      <c r="A54" s="52" t="s">
        <v>71</v>
      </c>
      <c r="B54" s="21" t="s">
        <v>72</v>
      </c>
      <c r="C54" s="33"/>
      <c r="D54" s="33"/>
      <c r="E54" s="34"/>
      <c r="F54" s="35"/>
      <c r="G54" s="8"/>
      <c r="I54" s="4"/>
    </row>
    <row r="55" spans="1:9" ht="21" thickBot="1" x14ac:dyDescent="0.4">
      <c r="A55" s="52" t="s">
        <v>73</v>
      </c>
      <c r="B55" s="21" t="s">
        <v>74</v>
      </c>
      <c r="C55" s="33" t="s">
        <v>18</v>
      </c>
      <c r="D55" s="36">
        <v>0.05</v>
      </c>
      <c r="E55" s="37">
        <f>SUM(F51:F53)</f>
        <v>0</v>
      </c>
      <c r="F55" s="35">
        <f>E55*D55</f>
        <v>0</v>
      </c>
      <c r="G55" s="8"/>
      <c r="I55" s="4"/>
    </row>
    <row r="56" spans="1:9" ht="21.6" thickBot="1" x14ac:dyDescent="0.45">
      <c r="A56" s="51" t="s">
        <v>23</v>
      </c>
      <c r="B56" s="20" t="s">
        <v>75</v>
      </c>
      <c r="C56" s="43"/>
      <c r="D56" s="31"/>
      <c r="E56" s="32"/>
      <c r="F56" s="68"/>
      <c r="G56" s="69">
        <f>SUM(F51:F55)</f>
        <v>0</v>
      </c>
      <c r="I56" s="4"/>
    </row>
    <row r="57" spans="1:9" ht="20.399999999999999" x14ac:dyDescent="0.35">
      <c r="A57" s="48">
        <v>4</v>
      </c>
      <c r="B57" s="58" t="s">
        <v>76</v>
      </c>
      <c r="C57" s="59"/>
      <c r="D57" s="59"/>
      <c r="E57" s="59"/>
      <c r="F57" s="60"/>
      <c r="G57" s="8"/>
      <c r="I57" s="5"/>
    </row>
    <row r="58" spans="1:9" ht="20.399999999999999" x14ac:dyDescent="0.35">
      <c r="A58" s="52" t="s">
        <v>77</v>
      </c>
      <c r="B58" s="22" t="s">
        <v>78</v>
      </c>
      <c r="C58" s="28" t="s">
        <v>18</v>
      </c>
      <c r="D58" s="28">
        <v>1</v>
      </c>
      <c r="E58" s="29">
        <v>0</v>
      </c>
      <c r="F58" s="30">
        <f t="shared" ref="F58:F60" si="15">E58*D58</f>
        <v>0</v>
      </c>
      <c r="G58" s="8"/>
      <c r="I58" s="4"/>
    </row>
    <row r="59" spans="1:9" ht="20.399999999999999" x14ac:dyDescent="0.35">
      <c r="A59" s="52" t="s">
        <v>79</v>
      </c>
      <c r="B59" s="22" t="s">
        <v>80</v>
      </c>
      <c r="C59" s="28" t="s">
        <v>18</v>
      </c>
      <c r="D59" s="28">
        <v>1</v>
      </c>
      <c r="E59" s="29">
        <v>0</v>
      </c>
      <c r="F59" s="30">
        <f t="shared" si="15"/>
        <v>0</v>
      </c>
      <c r="G59" s="8"/>
      <c r="I59" s="4"/>
    </row>
    <row r="60" spans="1:9" ht="20.399999999999999" x14ac:dyDescent="0.35">
      <c r="A60" s="52" t="s">
        <v>81</v>
      </c>
      <c r="B60" s="22" t="s">
        <v>82</v>
      </c>
      <c r="C60" s="28" t="s">
        <v>18</v>
      </c>
      <c r="D60" s="28">
        <v>1</v>
      </c>
      <c r="E60" s="29">
        <v>0</v>
      </c>
      <c r="F60" s="30">
        <f t="shared" si="15"/>
        <v>0</v>
      </c>
      <c r="G60" s="8"/>
      <c r="I60" s="4"/>
    </row>
    <row r="61" spans="1:9" ht="20.399999999999999" x14ac:dyDescent="0.35">
      <c r="A61" s="52" t="s">
        <v>83</v>
      </c>
      <c r="B61" s="74" t="s">
        <v>96</v>
      </c>
      <c r="C61" s="33" t="s">
        <v>18</v>
      </c>
      <c r="D61" s="33">
        <v>1</v>
      </c>
      <c r="E61" s="29">
        <v>0</v>
      </c>
      <c r="F61" s="30">
        <f t="shared" ref="F61" si="16">E61*D61</f>
        <v>0</v>
      </c>
      <c r="G61" s="8"/>
      <c r="I61" s="4"/>
    </row>
    <row r="62" spans="1:9" ht="21" thickBot="1" x14ac:dyDescent="0.4">
      <c r="A62" s="52" t="s">
        <v>95</v>
      </c>
      <c r="B62" s="21" t="s">
        <v>84</v>
      </c>
      <c r="C62" s="33" t="s">
        <v>18</v>
      </c>
      <c r="D62" s="36">
        <v>0.02</v>
      </c>
      <c r="E62" s="37">
        <f>SUM(F58:F61)</f>
        <v>0</v>
      </c>
      <c r="F62" s="35">
        <f>E62*D62</f>
        <v>0</v>
      </c>
      <c r="G62" s="8"/>
      <c r="I62" s="4"/>
    </row>
    <row r="63" spans="1:9" ht="21.6" thickBot="1" x14ac:dyDescent="0.45">
      <c r="A63" s="51" t="s">
        <v>23</v>
      </c>
      <c r="B63" s="20" t="s">
        <v>85</v>
      </c>
      <c r="C63" s="43"/>
      <c r="D63" s="44"/>
      <c r="E63" s="45"/>
      <c r="F63" s="68"/>
      <c r="G63" s="69">
        <f>SUM(F58:F62)</f>
        <v>0</v>
      </c>
      <c r="I63" s="3"/>
    </row>
    <row r="64" spans="1:9" ht="20.25" customHeight="1" x14ac:dyDescent="0.35">
      <c r="A64" s="48">
        <v>5</v>
      </c>
      <c r="B64" s="58" t="s">
        <v>86</v>
      </c>
      <c r="C64" s="59"/>
      <c r="D64" s="59"/>
      <c r="E64" s="59"/>
      <c r="F64" s="60"/>
      <c r="G64" s="24"/>
      <c r="H64" s="2"/>
      <c r="I64" s="3"/>
    </row>
    <row r="65" spans="1:9" ht="20.399999999999999" x14ac:dyDescent="0.35">
      <c r="A65" s="52" t="s">
        <v>87</v>
      </c>
      <c r="B65" s="19" t="s">
        <v>88</v>
      </c>
      <c r="C65" s="28" t="s">
        <v>18</v>
      </c>
      <c r="D65" s="28">
        <v>1</v>
      </c>
      <c r="E65" s="29">
        <v>0</v>
      </c>
      <c r="F65" s="35">
        <f t="shared" ref="F65:F66" si="17">E65*D65</f>
        <v>0</v>
      </c>
      <c r="G65" s="24"/>
      <c r="H65" s="2"/>
      <c r="I65" s="3"/>
    </row>
    <row r="66" spans="1:9" ht="20.399999999999999" x14ac:dyDescent="0.35">
      <c r="A66" s="52" t="s">
        <v>89</v>
      </c>
      <c r="B66" s="19" t="s">
        <v>90</v>
      </c>
      <c r="C66" s="28" t="s">
        <v>18</v>
      </c>
      <c r="D66" s="28">
        <v>1</v>
      </c>
      <c r="E66" s="29">
        <v>0</v>
      </c>
      <c r="F66" s="35">
        <f t="shared" si="17"/>
        <v>0</v>
      </c>
      <c r="G66" s="24"/>
      <c r="H66" s="2"/>
      <c r="I66" s="3"/>
    </row>
    <row r="67" spans="1:9" ht="21" thickBot="1" x14ac:dyDescent="0.4">
      <c r="A67" s="52" t="s">
        <v>91</v>
      </c>
      <c r="B67" s="21" t="s">
        <v>92</v>
      </c>
      <c r="C67" s="33" t="s">
        <v>18</v>
      </c>
      <c r="D67" s="33">
        <v>1</v>
      </c>
      <c r="E67" s="34">
        <v>0</v>
      </c>
      <c r="F67" s="35">
        <f>E67*D67</f>
        <v>0</v>
      </c>
      <c r="G67" s="24"/>
      <c r="H67" s="2"/>
    </row>
    <row r="68" spans="1:9" ht="21.75" customHeight="1" thickBot="1" x14ac:dyDescent="0.45">
      <c r="A68" s="51" t="s">
        <v>23</v>
      </c>
      <c r="B68" s="20" t="s">
        <v>93</v>
      </c>
      <c r="C68" s="43"/>
      <c r="D68" s="31"/>
      <c r="E68" s="32"/>
      <c r="F68" s="68"/>
      <c r="G68" s="69">
        <f>SUM(F65:F67)</f>
        <v>0</v>
      </c>
      <c r="H68" s="2"/>
    </row>
    <row r="69" spans="1:9" ht="21" thickBot="1" x14ac:dyDescent="0.4">
      <c r="A69" s="56" t="s">
        <v>23</v>
      </c>
      <c r="B69" s="25" t="s">
        <v>94</v>
      </c>
      <c r="C69" s="46"/>
      <c r="D69" s="46"/>
      <c r="E69" s="46"/>
      <c r="F69" s="47">
        <f>SUM(F13:F68)</f>
        <v>0</v>
      </c>
      <c r="G69" s="24"/>
      <c r="H69" s="2"/>
    </row>
    <row r="70" spans="1:9" ht="21" customHeight="1" x14ac:dyDescent="0.35">
      <c r="A70" s="26"/>
      <c r="B70" s="65"/>
      <c r="C70" s="26"/>
      <c r="D70" s="26"/>
      <c r="E70" s="26"/>
      <c r="F70" s="27"/>
      <c r="G70" s="24"/>
      <c r="H70" s="2"/>
    </row>
    <row r="71" spans="1:9" x14ac:dyDescent="0.3">
      <c r="A71" s="6"/>
      <c r="B71" s="66"/>
      <c r="C71" s="6"/>
      <c r="D71" s="6"/>
      <c r="E71" s="6"/>
      <c r="F71" s="6"/>
      <c r="G71" s="6"/>
      <c r="H71" s="2"/>
    </row>
    <row r="72" spans="1:9" x14ac:dyDescent="0.3">
      <c r="A72" s="6"/>
      <c r="B72" s="66"/>
      <c r="C72" s="6"/>
      <c r="D72" s="6"/>
      <c r="E72" s="6"/>
      <c r="F72" s="6"/>
      <c r="G72" s="6"/>
      <c r="H72" s="2"/>
    </row>
    <row r="73" spans="1:9" x14ac:dyDescent="0.3">
      <c r="A73" s="6"/>
      <c r="B73" s="66"/>
      <c r="C73" s="6"/>
      <c r="D73" s="6"/>
      <c r="E73" s="6"/>
      <c r="F73" s="6"/>
      <c r="G73" s="6"/>
      <c r="H73" s="2"/>
    </row>
    <row r="74" spans="1:9" x14ac:dyDescent="0.3">
      <c r="A74" s="6"/>
      <c r="B74" s="66"/>
      <c r="C74" s="6"/>
      <c r="D74" s="6"/>
      <c r="E74" s="6"/>
      <c r="F74" s="6"/>
      <c r="G74" s="6"/>
      <c r="H74" s="2"/>
    </row>
    <row r="75" spans="1:9" x14ac:dyDescent="0.3">
      <c r="A75" s="6"/>
      <c r="B75" s="66"/>
      <c r="C75" s="6"/>
      <c r="D75" s="6"/>
      <c r="E75" s="6"/>
      <c r="F75" s="6"/>
      <c r="G75" s="6"/>
      <c r="H75" s="2"/>
    </row>
    <row r="76" spans="1:9" x14ac:dyDescent="0.3">
      <c r="A76" s="2"/>
      <c r="B76" s="67"/>
      <c r="C76" s="2"/>
      <c r="D76" s="2"/>
      <c r="E76" s="2"/>
      <c r="F76" s="2"/>
      <c r="G76" s="2"/>
      <c r="H76" s="2"/>
    </row>
    <row r="77" spans="1:9" x14ac:dyDescent="0.3">
      <c r="A77" s="2"/>
      <c r="B77" s="67"/>
      <c r="C77" s="2"/>
      <c r="D77" s="2"/>
      <c r="E77" s="2"/>
      <c r="F77" s="2"/>
      <c r="G77" s="2"/>
      <c r="H77" s="2"/>
    </row>
    <row r="78" spans="1:9" x14ac:dyDescent="0.3">
      <c r="A78" s="2"/>
      <c r="B78" s="67"/>
      <c r="C78" s="2"/>
      <c r="D78" s="2"/>
      <c r="E78" s="2"/>
      <c r="F78" s="2"/>
      <c r="G78" s="2"/>
      <c r="H78" s="2"/>
    </row>
    <row r="79" spans="1:9" x14ac:dyDescent="0.3">
      <c r="A79" s="2"/>
      <c r="B79" s="67"/>
      <c r="C79" s="2"/>
      <c r="D79" s="2"/>
      <c r="E79" s="2"/>
      <c r="F79" s="2"/>
      <c r="G79" s="2"/>
      <c r="H79" s="2"/>
    </row>
    <row r="80" spans="1:9" x14ac:dyDescent="0.3">
      <c r="A80" s="2"/>
      <c r="B80" s="67"/>
      <c r="C80" s="2"/>
      <c r="D80" s="2"/>
      <c r="E80" s="2"/>
      <c r="F80" s="2"/>
      <c r="G80" s="2"/>
      <c r="H80" s="2"/>
    </row>
    <row r="81" spans="1:8" x14ac:dyDescent="0.3">
      <c r="A81" s="2"/>
      <c r="B81" s="67"/>
      <c r="C81" s="2"/>
      <c r="D81" s="2"/>
      <c r="E81" s="2"/>
      <c r="F81" s="2"/>
      <c r="G81" s="2"/>
      <c r="H81" s="2"/>
    </row>
    <row r="82" spans="1:8" x14ac:dyDescent="0.3">
      <c r="A82" s="2"/>
      <c r="B82" s="67"/>
      <c r="C82" s="2"/>
      <c r="D82" s="2"/>
      <c r="E82" s="2"/>
      <c r="F82" s="2"/>
      <c r="G82" s="2"/>
      <c r="H82" s="2"/>
    </row>
    <row r="83" spans="1:8" x14ac:dyDescent="0.3">
      <c r="A83" s="2"/>
      <c r="B83" s="67"/>
      <c r="C83" s="2"/>
      <c r="D83" s="2"/>
      <c r="E83" s="2"/>
      <c r="F83" s="2"/>
      <c r="G83" s="2"/>
      <c r="H83" s="2"/>
    </row>
    <row r="84" spans="1:8" x14ac:dyDescent="0.3">
      <c r="A84" s="2"/>
      <c r="B84" s="67"/>
      <c r="C84" s="2"/>
      <c r="D84" s="2"/>
      <c r="E84" s="2"/>
      <c r="F84" s="2"/>
      <c r="G84" s="2"/>
      <c r="H84" s="2"/>
    </row>
    <row r="85" spans="1:8" x14ac:dyDescent="0.3">
      <c r="A85" s="2"/>
      <c r="B85" s="67"/>
      <c r="C85" s="2"/>
      <c r="D85" s="2"/>
      <c r="E85" s="2"/>
      <c r="F85" s="2"/>
      <c r="G85" s="2"/>
      <c r="H85" s="2"/>
    </row>
    <row r="86" spans="1:8" x14ac:dyDescent="0.3">
      <c r="A86" s="2"/>
      <c r="B86" s="67"/>
      <c r="C86" s="2"/>
      <c r="D86" s="2"/>
      <c r="E86" s="2"/>
      <c r="F86" s="2"/>
      <c r="G86" s="2"/>
      <c r="H86" s="2"/>
    </row>
    <row r="87" spans="1:8" x14ac:dyDescent="0.3">
      <c r="A87" s="2"/>
      <c r="B87" s="67"/>
      <c r="C87" s="2"/>
      <c r="D87" s="2"/>
      <c r="E87" s="2"/>
      <c r="F87" s="2"/>
      <c r="G87" s="2"/>
      <c r="H87" s="2"/>
    </row>
    <row r="88" spans="1:8" x14ac:dyDescent="0.3">
      <c r="A88" s="2"/>
      <c r="B88" s="67"/>
      <c r="C88" s="2"/>
      <c r="D88" s="2"/>
      <c r="E88" s="2"/>
      <c r="F88" s="2"/>
      <c r="G88" s="2"/>
      <c r="H88" s="2"/>
    </row>
    <row r="89" spans="1:8" x14ac:dyDescent="0.3">
      <c r="A89" s="2"/>
      <c r="B89" s="67"/>
      <c r="C89" s="2"/>
      <c r="D89" s="2"/>
      <c r="E89" s="2"/>
      <c r="F89" s="2"/>
      <c r="G89" s="2"/>
      <c r="H89" s="2"/>
    </row>
    <row r="90" spans="1:8" x14ac:dyDescent="0.3">
      <c r="A90" s="2"/>
      <c r="B90" s="67"/>
      <c r="C90" s="2"/>
      <c r="D90" s="2"/>
      <c r="E90" s="2"/>
      <c r="F90" s="2"/>
      <c r="G90" s="2"/>
      <c r="H90" s="2"/>
    </row>
    <row r="91" spans="1:8" x14ac:dyDescent="0.3">
      <c r="A91" s="2"/>
      <c r="B91" s="67"/>
      <c r="C91" s="2"/>
      <c r="D91" s="2"/>
      <c r="E91" s="2"/>
      <c r="F91" s="2"/>
      <c r="G91" s="2"/>
      <c r="H91" s="2"/>
    </row>
    <row r="92" spans="1:8" x14ac:dyDescent="0.3">
      <c r="A92" s="2"/>
      <c r="B92" s="67"/>
      <c r="C92" s="2"/>
      <c r="D92" s="2"/>
      <c r="E92" s="2"/>
      <c r="F92" s="2"/>
      <c r="G92" s="2"/>
      <c r="H92" s="2"/>
    </row>
    <row r="93" spans="1:8" x14ac:dyDescent="0.3">
      <c r="A93" s="2"/>
      <c r="B93" s="67"/>
      <c r="C93" s="2"/>
      <c r="D93" s="2"/>
      <c r="E93" s="2"/>
      <c r="F93" s="2"/>
      <c r="G93" s="2"/>
      <c r="H93" s="2"/>
    </row>
    <row r="94" spans="1:8" x14ac:dyDescent="0.3">
      <c r="A94" s="2"/>
      <c r="B94" s="67"/>
      <c r="C94" s="2"/>
      <c r="D94" s="2"/>
      <c r="E94" s="2"/>
      <c r="F94" s="2"/>
      <c r="G94" s="2"/>
      <c r="H94" s="2"/>
    </row>
    <row r="95" spans="1:8" x14ac:dyDescent="0.3">
      <c r="A95" s="2"/>
      <c r="B95" s="67"/>
      <c r="C95" s="2"/>
      <c r="D95" s="2"/>
      <c r="E95" s="2"/>
      <c r="F95" s="2"/>
      <c r="G95" s="2"/>
      <c r="H95" s="2"/>
    </row>
    <row r="96" spans="1:8" x14ac:dyDescent="0.3">
      <c r="A96" s="2"/>
      <c r="B96" s="67"/>
      <c r="C96" s="2"/>
      <c r="D96" s="2"/>
      <c r="E96" s="2"/>
      <c r="F96" s="2"/>
      <c r="G96" s="2"/>
      <c r="H96" s="2"/>
    </row>
    <row r="97" spans="1:8" x14ac:dyDescent="0.3">
      <c r="A97" s="2"/>
      <c r="B97" s="67"/>
      <c r="C97" s="2"/>
      <c r="D97" s="2"/>
      <c r="E97" s="2"/>
      <c r="F97" s="2"/>
      <c r="G97" s="2"/>
      <c r="H97" s="2"/>
    </row>
    <row r="98" spans="1:8" x14ac:dyDescent="0.3">
      <c r="A98" s="2"/>
      <c r="B98" s="67"/>
      <c r="C98" s="2"/>
      <c r="D98" s="2"/>
      <c r="E98" s="2"/>
      <c r="F98" s="2"/>
      <c r="G98" s="2"/>
      <c r="H98" s="2"/>
    </row>
    <row r="99" spans="1:8" x14ac:dyDescent="0.3">
      <c r="A99" s="1"/>
    </row>
    <row r="100" spans="1:8" x14ac:dyDescent="0.3">
      <c r="A100" s="1"/>
    </row>
    <row r="101" spans="1:8" x14ac:dyDescent="0.3">
      <c r="A101" s="1"/>
    </row>
    <row r="102" spans="1:8" x14ac:dyDescent="0.3">
      <c r="A102" s="1"/>
    </row>
  </sheetData>
  <mergeCells count="2">
    <mergeCell ref="A1:F1"/>
    <mergeCell ref="A4:F4"/>
  </mergeCells>
  <phoneticPr fontId="2" type="noConversion"/>
  <pageMargins left="0.62992125984251968" right="0.62992125984251968" top="0.74803149606299213" bottom="0.74803149606299213" header="0.31496062992125984" footer="0.31496062992125984"/>
  <pageSetup paperSize="9" scale="4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66664D10889A64486718121851ADC2D" ma:contentTypeVersion="3" ma:contentTypeDescription="Ustvari nov dokument." ma:contentTypeScope="" ma:versionID="0188be3f14cc9d1aa6b56eaf6083d0af">
  <xsd:schema xmlns:xsd="http://www.w3.org/2001/XMLSchema" xmlns:xs="http://www.w3.org/2001/XMLSchema" xmlns:p="http://schemas.microsoft.com/office/2006/metadata/properties" xmlns:ns2="ea4db958-ba08-40e0-af21-5e8ecbcd46a7" targetNamespace="http://schemas.microsoft.com/office/2006/metadata/properties" ma:root="true" ma:fieldsID="f7c15a2671e86708da20f1cdc5532f44" ns2:_="">
    <xsd:import namespace="ea4db958-ba08-40e0-af21-5e8ecbcd46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4db958-ba08-40e0-af21-5e8ecbcd46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46C439-3902-4739-812D-ACB1E7C3E37D}">
  <ds:schemaRefs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terms/"/>
    <ds:schemaRef ds:uri="ea4db958-ba08-40e0-af21-5e8ecbcd46a7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34920CF-D5B1-482C-80CE-E39747F6DBB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5B58B0-BA02-4185-A922-832A917907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4db958-ba08-40e0-af21-5e8ecbcd46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23c8a5f-81a8-4a3d-9234-7241dc3be4eb}" enabled="0" method="" siteId="{e23c8a5f-81a8-4a3d-9234-7241dc3be4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Lista cen</vt:lpstr>
      <vt:lpstr>'Lista cen'!_Toc96926423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 Urbas</dc:creator>
  <cp:keywords/>
  <dc:description/>
  <cp:lastModifiedBy>Borut Vešnik</cp:lastModifiedBy>
  <cp:revision/>
  <dcterms:created xsi:type="dcterms:W3CDTF">2021-12-27T09:15:15Z</dcterms:created>
  <dcterms:modified xsi:type="dcterms:W3CDTF">2026-05-29T06:21:03Z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0x010100F66664D10889A64486718121851ADC2D</vt:lpwstr>
  </property>
</Properties>
</file>